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180" windowHeight="8070"/>
  </bookViews>
  <sheets>
    <sheet name="Bai 15" sheetId="1" r:id="rId1"/>
  </sheets>
  <definedNames>
    <definedName name="_xlnm._FilterDatabase" localSheetId="0" hidden="1">'Bai 15'!$A$5:$G$14</definedName>
    <definedName name="_xlnm.Criteria" localSheetId="0">'Bai 15'!$H$5:$H$6</definedName>
    <definedName name="_xlnm.Extract" localSheetId="0">'Bai 15'!$A$60:$G$60</definedName>
  </definedNames>
  <calcPr calcId="144525"/>
</workbook>
</file>

<file path=xl/calcChain.xml><?xml version="1.0" encoding="utf-8"?>
<calcChain xmlns="http://schemas.openxmlformats.org/spreadsheetml/2006/main">
  <c r="I14" i="1" l="1"/>
  <c r="B14" i="1"/>
  <c r="H14" i="1" s="1"/>
  <c r="I13" i="1"/>
  <c r="H13" i="1"/>
  <c r="D13" i="1"/>
  <c r="B13" i="1"/>
  <c r="I12" i="1"/>
  <c r="B12" i="1"/>
  <c r="H12" i="1" s="1"/>
  <c r="I11" i="1"/>
  <c r="H11" i="1"/>
  <c r="D11" i="1"/>
  <c r="B11" i="1"/>
  <c r="I10" i="1"/>
  <c r="B10" i="1"/>
  <c r="H10" i="1" s="1"/>
  <c r="I9" i="1"/>
  <c r="H9" i="1"/>
  <c r="D9" i="1"/>
  <c r="B9" i="1"/>
  <c r="I8" i="1"/>
  <c r="B8" i="1"/>
  <c r="H8" i="1" s="1"/>
  <c r="I7" i="1"/>
  <c r="H7" i="1"/>
  <c r="D7" i="1"/>
  <c r="B7" i="1"/>
  <c r="I6" i="1"/>
  <c r="B6" i="1"/>
  <c r="D27" i="1" s="1"/>
  <c r="F7" i="1" l="1"/>
  <c r="G7" i="1" s="1"/>
  <c r="F9" i="1"/>
  <c r="G9" i="1" s="1"/>
  <c r="F11" i="1"/>
  <c r="G11" i="1" s="1"/>
  <c r="D26" i="1"/>
  <c r="F13" i="1"/>
  <c r="G13" i="1" s="1"/>
  <c r="D6" i="1"/>
  <c r="H6" i="1"/>
  <c r="E7" i="1"/>
  <c r="D8" i="1"/>
  <c r="E9" i="1"/>
  <c r="D10" i="1"/>
  <c r="E11" i="1"/>
  <c r="D12" i="1"/>
  <c r="E13" i="1"/>
  <c r="D14" i="1"/>
  <c r="C26" i="1"/>
  <c r="F6" i="1" l="1"/>
  <c r="G6" i="1" s="1"/>
  <c r="E6" i="1"/>
  <c r="F14" i="1"/>
  <c r="G14" i="1"/>
  <c r="E14" i="1"/>
  <c r="F12" i="1"/>
  <c r="G12" i="1" s="1"/>
  <c r="E12" i="1"/>
  <c r="F10" i="1"/>
  <c r="G10" i="1"/>
  <c r="E10" i="1"/>
  <c r="F8" i="1"/>
  <c r="G8" i="1" s="1"/>
  <c r="E8" i="1"/>
</calcChain>
</file>

<file path=xl/sharedStrings.xml><?xml version="1.0" encoding="utf-8"?>
<sst xmlns="http://schemas.openxmlformats.org/spreadsheetml/2006/main" count="80" uniqueCount="68">
  <si>
    <t>BÀI THỰC HÀNH EXCEL SỐ 15</t>
  </si>
  <si>
    <t>Mã hàng</t>
  </si>
  <si>
    <t>Tên hàng</t>
  </si>
  <si>
    <t>Số lượng</t>
  </si>
  <si>
    <t>Thành tiền</t>
  </si>
  <si>
    <t>Thuế</t>
  </si>
  <si>
    <t>Trả trước</t>
  </si>
  <si>
    <t>Còn lại</t>
  </si>
  <si>
    <t>DIEU 
KIEN</t>
  </si>
  <si>
    <t>DIEU KIEN 
THONG KE</t>
  </si>
  <si>
    <t>G06N</t>
  </si>
  <si>
    <t>K03N</t>
  </si>
  <si>
    <t>K07X</t>
  </si>
  <si>
    <t>K10X</t>
  </si>
  <si>
    <t>S04N</t>
  </si>
  <si>
    <t>S05N</t>
  </si>
  <si>
    <t>T04X</t>
  </si>
  <si>
    <t>X06X</t>
  </si>
  <si>
    <t>X09N</t>
  </si>
  <si>
    <t>BẢNG 1</t>
  </si>
  <si>
    <t>BẢNG 2</t>
  </si>
  <si>
    <t>Mã số</t>
  </si>
  <si>
    <t>ĐG (đ/m)</t>
  </si>
  <si>
    <t>Từ tháng</t>
  </si>
  <si>
    <t>K</t>
  </si>
  <si>
    <t>Vải Katê</t>
  </si>
  <si>
    <t>Tỉ lệ</t>
  </si>
  <si>
    <t>G</t>
  </si>
  <si>
    <t>Gấm T.hải</t>
  </si>
  <si>
    <t>T</t>
  </si>
  <si>
    <t>Vải Tole</t>
  </si>
  <si>
    <t>Từ tháng 01 -&gt; tháng 03: Tỉ lệ = 1.2%</t>
  </si>
  <si>
    <t>S</t>
  </si>
  <si>
    <t>Vải Silk</t>
  </si>
  <si>
    <t>Từ tháng 04 -&gt; tháng 08: Tỉ lệ = 1.5%</t>
  </si>
  <si>
    <t>X</t>
  </si>
  <si>
    <t>Vải xô</t>
  </si>
  <si>
    <t>Từ tháng 09 -&gt; tháng 12: Tỉ lệ = 1.75%</t>
  </si>
  <si>
    <t>BẢNG THỐNG KÊ</t>
  </si>
  <si>
    <t>SỐ LƯỢNG</t>
  </si>
  <si>
    <t>Tháng</t>
  </si>
  <si>
    <t>1-&gt;3</t>
  </si>
  <si>
    <t>4-&gt;6</t>
  </si>
  <si>
    <t>?</t>
  </si>
  <si>
    <t>Lưu ý:</t>
  </si>
  <si>
    <t>- Định dạng các cột số canh lề phải, theo định dạng 1,000 (có dấu phân cách hàng nghìn)</t>
  </si>
  <si>
    <t xml:space="preserve"> hay 1,000.00 (có dấu phân cách hàng nghìn, phần thập phân - nếu có).</t>
  </si>
  <si>
    <t>- Định dạng các cột đơn vị tiền tệ 1,000 VND hay 1,000 USD (thêm phần thập phân - nếu có),</t>
  </si>
  <si>
    <t>canh lề phải.</t>
  </si>
  <si>
    <t>Mô tả:</t>
  </si>
  <si>
    <t>- Ký tự đầu của Mã hàng cho biết Mã số của mặt hàng.</t>
  </si>
  <si>
    <t>- 2 ký tự thứ 2, 3 của Mã hàng cho biết tháng nhập hàng.</t>
  </si>
  <si>
    <t>- Ký tự cuối của Mã hàng cho biết hàng này được nhập (N) hay được xuất (X).</t>
  </si>
  <si>
    <t>Yêu cầu:</t>
  </si>
  <si>
    <t>1) Tên hàng: Dựa vào Mã số tra trong BẢNG 1 để lấy tên hàng tương ứng.</t>
  </si>
  <si>
    <t>2) Thành tiền = Số lượng * Đơn giá (đ/m). Biết rằng:</t>
  </si>
  <si>
    <t>+ Đơn giá (đ/m): Dựa vào Mã số, tra trong BẢNG 1 để lấy đơn giá tương ứng.</t>
  </si>
  <si>
    <t>3) Thuế = Thành tiền * Tỉ lệ. Biết rằng:</t>
  </si>
  <si>
    <t>+ Tỉ lệ: Dựa vào 2 ký tự thứ 2, 3 của Mã hàng để lấy Tỉ lệ tương ứng trong BẢNG 2.</t>
  </si>
  <si>
    <t>4) Trả trước: Biết rằng:</t>
  </si>
  <si>
    <t>+ Nếu Thành tiền &gt;= 5000000 thì Trả trước = 75% * Thành tiền,</t>
  </si>
  <si>
    <t>còn ngược lại thì Trả trước = 100% * Thành tiền.</t>
  </si>
  <si>
    <t>5) Còn lại = Thành tiền - Trả trước.</t>
  </si>
  <si>
    <t>6) Sắp xếp lại bảng tính theo thứ tự tăng dần của Mã số, nếu trùng thì sắp giảm dần</t>
  </si>
  <si>
    <t>theo Thành tiền.</t>
  </si>
  <si>
    <t>7) Rút trích thông tin của mặt hàng "Vải Katê" được nhập từ tháng 3 trở về sau.</t>
  </si>
  <si>
    <t>8) Thống kê số lượng theo BẢNG THỐNG KÊ trên.</t>
  </si>
  <si>
    <r>
      <t xml:space="preserve">9) Định dạng bảng tính và lưu với tên </t>
    </r>
    <r>
      <rPr>
        <b/>
        <sz val="11"/>
        <rFont val="Arial"/>
        <family val="2"/>
      </rPr>
      <t>Bai15.xls</t>
    </r>
    <r>
      <rPr>
        <sz val="1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</si>
</sst>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&quot;VND&quot;"/>
  </numFmts>
  <fonts count="7" x14ac:knownFonts="1">
    <font>
      <sz val="10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i/>
      <sz val="11"/>
      <name val="Arial"/>
      <family val="2"/>
    </font>
    <font>
      <b/>
      <i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0" fontId="3" fillId="0" borderId="1" xfId="0" applyFont="1" applyBorder="1"/>
    <xf numFmtId="0" fontId="4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/>
    <xf numFmtId="10" fontId="3" fillId="0" borderId="1" xfId="0" applyNumberFormat="1" applyFont="1" applyBorder="1" applyAlignme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quotePrefix="1" applyFont="1"/>
    <xf numFmtId="0" fontId="5" fillId="0" borderId="0" xfId="0" quotePrefix="1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57150</xdr:rowOff>
    </xdr:from>
    <xdr:to>
      <xdr:col>7</xdr:col>
      <xdr:colOff>0</xdr:colOff>
      <xdr:row>3</xdr:row>
      <xdr:rowOff>38100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7625" y="257175"/>
          <a:ext cx="5657850" cy="3048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BẢNG THỐNG KÊ NHẬP XUẤT HÀNG NĂM 2006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topLeftCell="A10" zoomScale="90" zoomScaleNormal="90" workbookViewId="0">
      <selection activeCell="D28" sqref="D28"/>
    </sheetView>
  </sheetViews>
  <sheetFormatPr defaultRowHeight="12.75" x14ac:dyDescent="0.2"/>
  <cols>
    <col min="2" max="2" width="10.7109375" customWidth="1"/>
    <col min="3" max="3" width="10.5703125" customWidth="1"/>
    <col min="4" max="4" width="18.28515625" customWidth="1"/>
    <col min="6" max="6" width="10.7109375" customWidth="1"/>
    <col min="7" max="7" width="17" customWidth="1"/>
    <col min="9" max="9" width="11.42578125" customWidth="1"/>
  </cols>
  <sheetData>
    <row r="1" spans="1:9" ht="15.75" x14ac:dyDescent="0.25">
      <c r="A1" s="1" t="s">
        <v>0</v>
      </c>
    </row>
    <row r="5" spans="1:9" ht="60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3" t="s">
        <v>8</v>
      </c>
      <c r="I5" s="4" t="s">
        <v>9</v>
      </c>
    </row>
    <row r="6" spans="1:9" ht="14.25" x14ac:dyDescent="0.2">
      <c r="A6" s="5" t="s">
        <v>10</v>
      </c>
      <c r="B6" s="5" t="str">
        <f>VLOOKUP(LEFT(A6),$A$18:$B$22,2,FALSE)</f>
        <v>Gấm T.hải</v>
      </c>
      <c r="C6" s="5">
        <v>250</v>
      </c>
      <c r="D6" s="6">
        <f>VLOOKUP(B6,$B$18:$C$22,2,FALSE)*C6</f>
        <v>18750000</v>
      </c>
      <c r="E6" s="5">
        <f>HLOOKUP(MID(A6,2,2)+0,$E$17:$G$18,2,TRUE)*D6</f>
        <v>281250</v>
      </c>
      <c r="F6" s="5">
        <f>IF(D6&gt;=5000000,0.75,1)*D6</f>
        <v>14062500</v>
      </c>
      <c r="G6" s="6">
        <f>D6-F6</f>
        <v>4687500</v>
      </c>
      <c r="H6" t="b">
        <f>AND(B6=$B$18,MID(A6,2,2)+0&gt;=3,RIGHT(A6)="N")</f>
        <v>0</v>
      </c>
      <c r="I6" t="str">
        <f>IF(MID(A6,2,2)+0&lt;=3,"1-&gt;3",IF(MID(A6,2,2)+0&lt;=6,"4-&gt;6",""))</f>
        <v>4-&gt;6</v>
      </c>
    </row>
    <row r="7" spans="1:9" ht="14.25" x14ac:dyDescent="0.2">
      <c r="A7" s="5" t="s">
        <v>11</v>
      </c>
      <c r="B7" s="5" t="str">
        <f>VLOOKUP(LEFT(A7),$A$18:$B$22,2,FALSE)</f>
        <v>Vải Katê</v>
      </c>
      <c r="C7" s="5">
        <v>180</v>
      </c>
      <c r="D7" s="6">
        <f>VLOOKUP(B7,$B$18:$C$22,2,FALSE)*C7</f>
        <v>1260000</v>
      </c>
      <c r="E7" s="5">
        <f>HLOOKUP(MID(A7,2,2)+0,$E$17:$G$18,2,TRUE)*D7</f>
        <v>15120</v>
      </c>
      <c r="F7" s="5">
        <f>IF(D7&gt;=5000000,0.75,1)*D7</f>
        <v>1260000</v>
      </c>
      <c r="G7" s="6">
        <f>D7-F7</f>
        <v>0</v>
      </c>
      <c r="H7" t="b">
        <f t="shared" ref="H7:H14" si="0">AND(B7=$B$18,MID(A7,2,2)+0&gt;=3,RIGHT(A7)="N")</f>
        <v>1</v>
      </c>
      <c r="I7" t="str">
        <f t="shared" ref="I7:I14" si="1">IF(MID(A7,2,2)+0&lt;=3,"1-&gt;3",IF(MID(A7,2,2)+0&lt;=6,"4-&gt;6",""))</f>
        <v>1-&gt;3</v>
      </c>
    </row>
    <row r="8" spans="1:9" ht="14.25" x14ac:dyDescent="0.2">
      <c r="A8" s="5" t="s">
        <v>12</v>
      </c>
      <c r="B8" s="5" t="str">
        <f>VLOOKUP(LEFT(A8),$A$18:$B$22,2,FALSE)</f>
        <v>Vải Katê</v>
      </c>
      <c r="C8" s="5">
        <v>120</v>
      </c>
      <c r="D8" s="6">
        <f>VLOOKUP(B8,$B$18:$C$22,2,FALSE)*C8</f>
        <v>840000</v>
      </c>
      <c r="E8" s="5">
        <f>HLOOKUP(MID(A8,2,2)+0,$E$17:$G$18,2,TRUE)*D8</f>
        <v>12600</v>
      </c>
      <c r="F8" s="5">
        <f>IF(D8&gt;=5000000,0.75,1)*D8</f>
        <v>840000</v>
      </c>
      <c r="G8" s="6">
        <f>D8-F8</f>
        <v>0</v>
      </c>
      <c r="H8" t="b">
        <f t="shared" si="0"/>
        <v>0</v>
      </c>
      <c r="I8" t="str">
        <f t="shared" si="1"/>
        <v/>
      </c>
    </row>
    <row r="9" spans="1:9" ht="14.25" x14ac:dyDescent="0.2">
      <c r="A9" s="5" t="s">
        <v>13</v>
      </c>
      <c r="B9" s="5" t="str">
        <f>VLOOKUP(LEFT(A9),$A$18:$B$22,2,FALSE)</f>
        <v>Vải Katê</v>
      </c>
      <c r="C9" s="5">
        <v>220</v>
      </c>
      <c r="D9" s="6">
        <f>VLOOKUP(B9,$B$18:$C$22,2,FALSE)*C9</f>
        <v>1540000</v>
      </c>
      <c r="E9" s="5">
        <f>HLOOKUP(MID(A9,2,2)+0,$E$17:$G$18,2,TRUE)*D9</f>
        <v>26950.000000000004</v>
      </c>
      <c r="F9" s="5">
        <f>IF(D9&gt;=5000000,0.75,1)*D9</f>
        <v>1540000</v>
      </c>
      <c r="G9" s="6">
        <f>D9-F9</f>
        <v>0</v>
      </c>
      <c r="H9" t="b">
        <f t="shared" si="0"/>
        <v>0</v>
      </c>
      <c r="I9" t="str">
        <f t="shared" si="1"/>
        <v/>
      </c>
    </row>
    <row r="10" spans="1:9" ht="14.25" x14ac:dyDescent="0.2">
      <c r="A10" s="5" t="s">
        <v>14</v>
      </c>
      <c r="B10" s="5" t="str">
        <f>VLOOKUP(LEFT(A10),$A$18:$B$22,2,FALSE)</f>
        <v>Vải Silk</v>
      </c>
      <c r="C10" s="5">
        <v>180</v>
      </c>
      <c r="D10" s="6">
        <f>VLOOKUP(B10,$B$18:$C$22,2,FALSE)*C10</f>
        <v>5400000</v>
      </c>
      <c r="E10" s="5">
        <f>HLOOKUP(MID(A10,2,2)+0,$E$17:$G$18,2,TRUE)*D10</f>
        <v>81000</v>
      </c>
      <c r="F10" s="5">
        <f>IF(D10&gt;=5000000,0.75,1)*D10</f>
        <v>4050000</v>
      </c>
      <c r="G10" s="6">
        <f>D10-F10</f>
        <v>1350000</v>
      </c>
      <c r="H10" t="b">
        <f t="shared" si="0"/>
        <v>0</v>
      </c>
      <c r="I10" t="str">
        <f t="shared" si="1"/>
        <v>4-&gt;6</v>
      </c>
    </row>
    <row r="11" spans="1:9" ht="14.25" x14ac:dyDescent="0.2">
      <c r="A11" s="5" t="s">
        <v>15</v>
      </c>
      <c r="B11" s="5" t="str">
        <f>VLOOKUP(LEFT(A11),$A$18:$B$22,2,FALSE)</f>
        <v>Vải Silk</v>
      </c>
      <c r="C11" s="5">
        <v>200</v>
      </c>
      <c r="D11" s="6">
        <f>VLOOKUP(B11,$B$18:$C$22,2,FALSE)*C11</f>
        <v>6000000</v>
      </c>
      <c r="E11" s="5">
        <f>HLOOKUP(MID(A11,2,2)+0,$E$17:$G$18,2,TRUE)*D11</f>
        <v>90000</v>
      </c>
      <c r="F11" s="5">
        <f>IF(D11&gt;=5000000,0.75,1)*D11</f>
        <v>4500000</v>
      </c>
      <c r="G11" s="6">
        <f>D11-F11</f>
        <v>1500000</v>
      </c>
      <c r="H11" t="b">
        <f t="shared" si="0"/>
        <v>0</v>
      </c>
      <c r="I11" t="str">
        <f t="shared" si="1"/>
        <v>4-&gt;6</v>
      </c>
    </row>
    <row r="12" spans="1:9" ht="14.25" x14ac:dyDescent="0.2">
      <c r="A12" s="5" t="s">
        <v>16</v>
      </c>
      <c r="B12" s="5" t="str">
        <f>VLOOKUP(LEFT(A12),$A$18:$B$22,2,FALSE)</f>
        <v>Vải Tole</v>
      </c>
      <c r="C12" s="5">
        <v>150</v>
      </c>
      <c r="D12" s="6">
        <f>VLOOKUP(B12,$B$18:$C$22,2,FALSE)*C12</f>
        <v>1800000</v>
      </c>
      <c r="E12" s="5">
        <f>HLOOKUP(MID(A12,2,2)+0,$E$17:$G$18,2,TRUE)*D12</f>
        <v>27000</v>
      </c>
      <c r="F12" s="5">
        <f>IF(D12&gt;=5000000,0.75,1)*D12</f>
        <v>1800000</v>
      </c>
      <c r="G12" s="6">
        <f>D12-F12</f>
        <v>0</v>
      </c>
      <c r="H12" t="b">
        <f t="shared" si="0"/>
        <v>0</v>
      </c>
      <c r="I12" t="str">
        <f t="shared" si="1"/>
        <v>4-&gt;6</v>
      </c>
    </row>
    <row r="13" spans="1:9" ht="14.25" x14ac:dyDescent="0.2">
      <c r="A13" s="5" t="s">
        <v>17</v>
      </c>
      <c r="B13" s="5" t="str">
        <f>VLOOKUP(LEFT(A13),$A$18:$B$22,2,FALSE)</f>
        <v>Vải xô</v>
      </c>
      <c r="C13" s="5">
        <v>140</v>
      </c>
      <c r="D13" s="6">
        <f>VLOOKUP(B13,$B$18:$C$22,2,FALSE)*C13</f>
        <v>4900000</v>
      </c>
      <c r="E13" s="5">
        <f>HLOOKUP(MID(A13,2,2)+0,$E$17:$G$18,2,TRUE)*D13</f>
        <v>73500</v>
      </c>
      <c r="F13" s="5">
        <f>IF(D13&gt;=5000000,0.75,1)*D13</f>
        <v>4900000</v>
      </c>
      <c r="G13" s="6">
        <f>D13-F13</f>
        <v>0</v>
      </c>
      <c r="H13" t="b">
        <f t="shared" si="0"/>
        <v>0</v>
      </c>
      <c r="I13" t="str">
        <f t="shared" si="1"/>
        <v>4-&gt;6</v>
      </c>
    </row>
    <row r="14" spans="1:9" ht="14.25" x14ac:dyDescent="0.2">
      <c r="A14" s="5" t="s">
        <v>18</v>
      </c>
      <c r="B14" s="5" t="str">
        <f>VLOOKUP(LEFT(A14),$A$18:$B$22,2,FALSE)</f>
        <v>Vải xô</v>
      </c>
      <c r="C14" s="5">
        <v>150</v>
      </c>
      <c r="D14" s="6">
        <f>VLOOKUP(B14,$B$18:$C$22,2,FALSE)*C14</f>
        <v>5250000</v>
      </c>
      <c r="E14" s="5">
        <f>HLOOKUP(MID(A14,2,2)+0,$E$17:$G$18,2,TRUE)*D14</f>
        <v>91875.000000000015</v>
      </c>
      <c r="F14" s="5">
        <f>IF(D14&gt;=5000000,0.75,1)*D14</f>
        <v>3937500</v>
      </c>
      <c r="G14" s="6">
        <f>D14-F14</f>
        <v>1312500</v>
      </c>
      <c r="H14" t="b">
        <f t="shared" si="0"/>
        <v>0</v>
      </c>
      <c r="I14" t="str">
        <f t="shared" si="1"/>
        <v/>
      </c>
    </row>
    <row r="15" spans="1:9" ht="14.25" x14ac:dyDescent="0.2">
      <c r="A15" s="7"/>
      <c r="B15" s="7"/>
      <c r="C15" s="7"/>
      <c r="D15" s="7"/>
      <c r="E15" s="7"/>
      <c r="F15" s="7"/>
      <c r="G15" s="7"/>
    </row>
    <row r="16" spans="1:9" ht="15" x14ac:dyDescent="0.25">
      <c r="A16" s="8" t="s">
        <v>19</v>
      </c>
      <c r="B16" s="9"/>
      <c r="C16" s="9"/>
      <c r="D16" s="8" t="s">
        <v>20</v>
      </c>
      <c r="E16" s="9"/>
      <c r="F16" s="9"/>
      <c r="G16" s="9"/>
    </row>
    <row r="17" spans="1:7" ht="15" x14ac:dyDescent="0.25">
      <c r="A17" s="10" t="s">
        <v>21</v>
      </c>
      <c r="B17" s="10" t="s">
        <v>2</v>
      </c>
      <c r="C17" s="10" t="s">
        <v>22</v>
      </c>
      <c r="D17" s="10" t="s">
        <v>23</v>
      </c>
      <c r="E17" s="11">
        <v>1</v>
      </c>
      <c r="F17" s="11">
        <v>4</v>
      </c>
      <c r="G17" s="11">
        <v>9</v>
      </c>
    </row>
    <row r="18" spans="1:7" ht="15" x14ac:dyDescent="0.25">
      <c r="A18" s="7" t="s">
        <v>24</v>
      </c>
      <c r="B18" s="7" t="s">
        <v>25</v>
      </c>
      <c r="C18" s="7">
        <v>7000</v>
      </c>
      <c r="D18" s="10" t="s">
        <v>26</v>
      </c>
      <c r="E18" s="12">
        <v>1.2E-2</v>
      </c>
      <c r="F18" s="12">
        <v>1.4999999999999999E-2</v>
      </c>
      <c r="G18" s="12">
        <v>1.7500000000000002E-2</v>
      </c>
    </row>
    <row r="19" spans="1:7" ht="14.25" x14ac:dyDescent="0.2">
      <c r="A19" s="7" t="s">
        <v>27</v>
      </c>
      <c r="B19" s="7" t="s">
        <v>28</v>
      </c>
      <c r="C19" s="7">
        <v>75000</v>
      </c>
      <c r="D19" s="9"/>
      <c r="E19" s="9"/>
      <c r="F19" s="9"/>
      <c r="G19" s="9"/>
    </row>
    <row r="20" spans="1:7" ht="14.25" x14ac:dyDescent="0.2">
      <c r="A20" s="7" t="s">
        <v>29</v>
      </c>
      <c r="B20" s="7" t="s">
        <v>30</v>
      </c>
      <c r="C20" s="7">
        <v>12000</v>
      </c>
      <c r="D20" s="9" t="s">
        <v>31</v>
      </c>
      <c r="E20" s="9"/>
      <c r="F20" s="9"/>
      <c r="G20" s="9"/>
    </row>
    <row r="21" spans="1:7" ht="14.25" x14ac:dyDescent="0.2">
      <c r="A21" s="7" t="s">
        <v>32</v>
      </c>
      <c r="B21" s="7" t="s">
        <v>33</v>
      </c>
      <c r="C21" s="7">
        <v>30000</v>
      </c>
      <c r="D21" s="9" t="s">
        <v>34</v>
      </c>
      <c r="E21" s="9"/>
      <c r="F21" s="9"/>
      <c r="G21" s="9"/>
    </row>
    <row r="22" spans="1:7" ht="14.25" x14ac:dyDescent="0.2">
      <c r="A22" s="7" t="s">
        <v>35</v>
      </c>
      <c r="B22" s="7" t="s">
        <v>36</v>
      </c>
      <c r="C22" s="7">
        <v>35000</v>
      </c>
      <c r="D22" s="9" t="s">
        <v>37</v>
      </c>
      <c r="E22" s="9"/>
      <c r="F22" s="9"/>
      <c r="G22" s="9"/>
    </row>
    <row r="23" spans="1:7" ht="15" x14ac:dyDescent="0.25">
      <c r="A23" s="9"/>
      <c r="B23" s="8" t="s">
        <v>38</v>
      </c>
      <c r="C23" s="9"/>
      <c r="D23" s="9"/>
      <c r="E23" s="9"/>
      <c r="F23" s="9"/>
      <c r="G23" s="9"/>
    </row>
    <row r="24" spans="1:7" ht="15" x14ac:dyDescent="0.25">
      <c r="A24" s="9"/>
      <c r="B24" s="13" t="s">
        <v>39</v>
      </c>
      <c r="C24" s="14"/>
      <c r="D24" s="15"/>
      <c r="E24" s="9"/>
      <c r="F24" s="9"/>
      <c r="G24" s="9"/>
    </row>
    <row r="25" spans="1:7" ht="15" x14ac:dyDescent="0.25">
      <c r="A25" s="9"/>
      <c r="B25" s="10" t="s">
        <v>40</v>
      </c>
      <c r="C25" s="16" t="s">
        <v>41</v>
      </c>
      <c r="D25" s="16" t="s">
        <v>42</v>
      </c>
      <c r="E25" s="9"/>
      <c r="F25" s="9"/>
      <c r="G25" s="9"/>
    </row>
    <row r="26" spans="1:7" ht="15" x14ac:dyDescent="0.25">
      <c r="A26" s="9"/>
      <c r="B26" s="10" t="s">
        <v>25</v>
      </c>
      <c r="C26" s="5">
        <f>SUMIFS($C$6:$C$14,$B$6:$B$14,$B$26,$I$6:$I$14,$C$25)</f>
        <v>180</v>
      </c>
      <c r="D26" s="5">
        <f>SUMIFS($C$6:$C$14,$B$6:$B$14,$B$26,$I$6:$I$14,$D$25)</f>
        <v>0</v>
      </c>
      <c r="E26" s="9"/>
      <c r="F26" s="9"/>
      <c r="G26" s="9"/>
    </row>
    <row r="27" spans="1:7" ht="15" x14ac:dyDescent="0.25">
      <c r="A27" s="9"/>
      <c r="B27" s="10" t="s">
        <v>30</v>
      </c>
      <c r="C27" s="5" t="s">
        <v>43</v>
      </c>
      <c r="D27" s="5">
        <f>SUMIFS($C$6:$C$14,$B$6:$B$14,$B$27,$I$6:$I$14,$D$25)</f>
        <v>150</v>
      </c>
      <c r="E27" s="9"/>
      <c r="F27" s="9"/>
      <c r="G27" s="9"/>
    </row>
    <row r="28" spans="1:7" s="9" customFormat="1" ht="15" x14ac:dyDescent="0.25">
      <c r="A28" s="8" t="s">
        <v>44</v>
      </c>
    </row>
    <row r="29" spans="1:7" s="9" customFormat="1" ht="14.25" x14ac:dyDescent="0.2">
      <c r="A29" s="17" t="s">
        <v>45</v>
      </c>
    </row>
    <row r="30" spans="1:7" s="9" customFormat="1" ht="14.25" x14ac:dyDescent="0.2">
      <c r="A30" s="9" t="s">
        <v>46</v>
      </c>
    </row>
    <row r="31" spans="1:7" s="9" customFormat="1" ht="14.25" x14ac:dyDescent="0.2">
      <c r="A31" s="17" t="s">
        <v>47</v>
      </c>
    </row>
    <row r="32" spans="1:7" s="9" customFormat="1" ht="14.25" x14ac:dyDescent="0.2">
      <c r="A32" s="9" t="s">
        <v>48</v>
      </c>
    </row>
    <row r="33" spans="1:2" s="9" customFormat="1" ht="15" x14ac:dyDescent="0.25">
      <c r="A33" s="8" t="s">
        <v>49</v>
      </c>
    </row>
    <row r="34" spans="1:2" s="9" customFormat="1" ht="14.25" x14ac:dyDescent="0.2">
      <c r="A34" s="18" t="s">
        <v>50</v>
      </c>
    </row>
    <row r="35" spans="1:2" s="9" customFormat="1" ht="14.25" x14ac:dyDescent="0.2">
      <c r="A35" s="18" t="s">
        <v>51</v>
      </c>
    </row>
    <row r="36" spans="1:2" s="9" customFormat="1" ht="14.25" x14ac:dyDescent="0.2">
      <c r="A36" s="18" t="s">
        <v>52</v>
      </c>
    </row>
    <row r="37" spans="1:2" s="9" customFormat="1" ht="14.25" x14ac:dyDescent="0.2">
      <c r="A37" s="19" t="s">
        <v>53</v>
      </c>
    </row>
    <row r="38" spans="1:2" s="9" customFormat="1" ht="14.25" customHeight="1" x14ac:dyDescent="0.2">
      <c r="A38" s="9" t="s">
        <v>54</v>
      </c>
    </row>
    <row r="39" spans="1:2" s="9" customFormat="1" ht="14.25" customHeight="1" x14ac:dyDescent="0.2">
      <c r="A39" s="9" t="s">
        <v>55</v>
      </c>
    </row>
    <row r="40" spans="1:2" s="9" customFormat="1" ht="14.25" customHeight="1" x14ac:dyDescent="0.2">
      <c r="B40" s="17" t="s">
        <v>56</v>
      </c>
    </row>
    <row r="41" spans="1:2" s="9" customFormat="1" ht="14.25" customHeight="1" x14ac:dyDescent="0.2">
      <c r="A41" s="9" t="s">
        <v>57</v>
      </c>
    </row>
    <row r="42" spans="1:2" s="9" customFormat="1" ht="14.25" customHeight="1" x14ac:dyDescent="0.2">
      <c r="B42" s="17" t="s">
        <v>58</v>
      </c>
    </row>
    <row r="43" spans="1:2" s="9" customFormat="1" ht="14.25" customHeight="1" x14ac:dyDescent="0.2">
      <c r="A43" s="9" t="s">
        <v>59</v>
      </c>
    </row>
    <row r="44" spans="1:2" s="9" customFormat="1" ht="14.25" customHeight="1" x14ac:dyDescent="0.2">
      <c r="B44" s="17" t="s">
        <v>60</v>
      </c>
    </row>
    <row r="45" spans="1:2" s="9" customFormat="1" ht="14.25" customHeight="1" x14ac:dyDescent="0.2">
      <c r="B45" s="9" t="s">
        <v>61</v>
      </c>
    </row>
    <row r="46" spans="1:2" s="9" customFormat="1" ht="14.25" customHeight="1" x14ac:dyDescent="0.2">
      <c r="A46" s="9" t="s">
        <v>62</v>
      </c>
    </row>
    <row r="47" spans="1:2" s="9" customFormat="1" ht="16.5" customHeight="1" x14ac:dyDescent="0.2">
      <c r="A47" s="9" t="s">
        <v>63</v>
      </c>
    </row>
    <row r="48" spans="1:2" s="9" customFormat="1" ht="16.5" customHeight="1" x14ac:dyDescent="0.2">
      <c r="A48" s="9" t="s">
        <v>64</v>
      </c>
    </row>
    <row r="49" spans="1:7" s="9" customFormat="1" ht="15.75" customHeight="1" x14ac:dyDescent="0.2">
      <c r="A49" s="9" t="s">
        <v>65</v>
      </c>
    </row>
    <row r="50" spans="1:7" s="9" customFormat="1" ht="17.25" customHeight="1" x14ac:dyDescent="0.2">
      <c r="A50" s="9" t="s">
        <v>66</v>
      </c>
    </row>
    <row r="51" spans="1:7" s="9" customFormat="1" ht="16.5" customHeight="1" x14ac:dyDescent="0.25">
      <c r="A51" s="9" t="s">
        <v>67</v>
      </c>
    </row>
    <row r="60" spans="1:7" ht="15" x14ac:dyDescent="0.25">
      <c r="A60" s="2" t="s">
        <v>1</v>
      </c>
      <c r="B60" s="2" t="s">
        <v>2</v>
      </c>
      <c r="C60" s="2" t="s">
        <v>3</v>
      </c>
      <c r="D60" s="2" t="s">
        <v>4</v>
      </c>
      <c r="E60" s="2" t="s">
        <v>5</v>
      </c>
      <c r="F60" s="2" t="s">
        <v>6</v>
      </c>
      <c r="G60" s="2" t="s">
        <v>7</v>
      </c>
    </row>
    <row r="61" spans="1:7" ht="14.25" x14ac:dyDescent="0.2">
      <c r="A61" s="5" t="s">
        <v>11</v>
      </c>
      <c r="B61" s="5" t="s">
        <v>25</v>
      </c>
      <c r="C61" s="5">
        <v>180</v>
      </c>
      <c r="D61" s="6">
        <v>1260000</v>
      </c>
      <c r="E61" s="5">
        <v>15120</v>
      </c>
      <c r="F61" s="5">
        <v>1260000</v>
      </c>
      <c r="G61" s="6">
        <v>0</v>
      </c>
    </row>
  </sheetData>
  <mergeCells count="1">
    <mergeCell ref="B24:D24"/>
  </mergeCells>
  <pageMargins left="0.5" right="0.5" top="0.25" bottom="0.25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Bai 15</vt:lpstr>
      <vt:lpstr>'Bai 15'!Criteria</vt:lpstr>
      <vt:lpstr>'Bai 15'!Extract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</dc:creator>
  <cp:lastModifiedBy>LTT</cp:lastModifiedBy>
  <dcterms:created xsi:type="dcterms:W3CDTF">2017-04-04T12:56:54Z</dcterms:created>
  <dcterms:modified xsi:type="dcterms:W3CDTF">2017-04-04T12:57:02Z</dcterms:modified>
</cp:coreProperties>
</file>